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1016369\Desktop\"/>
    </mc:Choice>
  </mc:AlternateContent>
  <xr:revisionPtr revIDLastSave="0" documentId="13_ncr:1_{2D5CBD46-42B1-4E34-8D25-ED22F47E5038}" xr6:coauthVersionLast="47" xr6:coauthVersionMax="47" xr10:uidLastSave="{00000000-0000-0000-0000-000000000000}"/>
  <bookViews>
    <workbookView xWindow="-120" yWindow="-120" windowWidth="20730" windowHeight="11040" xr2:uid="{9A9C738B-C45D-4F13-8E58-B6C9B40CED66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D3" i="1" l="1"/>
  <c r="D4" i="1"/>
  <c r="D5" i="1"/>
  <c r="E20" i="1" l="1"/>
  <c r="D6" i="1"/>
  <c r="D20" i="1" l="1"/>
  <c r="D7" i="1"/>
  <c r="D21" i="1" l="1"/>
  <c r="C21" i="1" l="1"/>
  <c r="E21" i="1" s="1"/>
  <c r="C20" i="1"/>
  <c r="C19" i="1"/>
  <c r="C18" i="1"/>
  <c r="C17" i="1"/>
</calcChain>
</file>

<file path=xl/sharedStrings.xml><?xml version="1.0" encoding="utf-8"?>
<sst xmlns="http://schemas.openxmlformats.org/spreadsheetml/2006/main" count="27" uniqueCount="15">
  <si>
    <t>FY 2022-23</t>
  </si>
  <si>
    <t>FY 2023-24</t>
  </si>
  <si>
    <t>FY 2019-20</t>
  </si>
  <si>
    <t>FY 2020-21</t>
  </si>
  <si>
    <t>FY 2021-22</t>
  </si>
  <si>
    <t>Coal rejects (MT)</t>
  </si>
  <si>
    <t>Sale from coal rejects (Rs. Cr)</t>
  </si>
  <si>
    <t>Year</t>
  </si>
  <si>
    <t>Revenue from sale of coal rejects:</t>
  </si>
  <si>
    <t>Ash (MT)</t>
  </si>
  <si>
    <t>Sale from ash (Rs. Cr)</t>
  </si>
  <si>
    <t>Revenue from sale of ash:</t>
  </si>
  <si>
    <t>Total Revenue (Rs. Cr)</t>
  </si>
  <si>
    <t>Ash handling expenses (Rs. Cr)</t>
  </si>
  <si>
    <t>Net Revenue (Rs.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</si>
</sst>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64" fontId="0" fillId="0" borderId="1" xfId="0" applyNumberFormat="1" applyBorder="1"/>
    <xf numFmtId="43" fontId="0" fillId="0" borderId="1" xfId="0" applyNumberFormat="1" applyBorder="1"/>
    <xf numFmtId="0" fontId="1" fillId="0" borderId="0" xfId="0" applyFont="1"/>
    <xf numFmtId="1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50F7-379A-4B72-9C21-1F76C42961BA}">
  <dimension ref="B1:E21"/>
  <sheetViews>
    <sheetView tabSelected="1" workbookViewId="0">
      <selection activeCell="B15" sqref="B15"/>
    </sheetView>
  </sheetViews>
  <sheetFormatPr defaultRowHeight="15" x14ac:dyDescent="0.25"/>
  <cols>
    <col min="2" max="2" width="15.140625" customWidth="1"/>
    <col min="3" max="3" width="20.28515625" bestFit="1" customWidth="1"/>
    <col min="4" max="4" width="28.5703125" bestFit="1" customWidth="1"/>
    <col min="5" max="5" width="18.85546875" bestFit="1" customWidth="1"/>
  </cols>
  <sheetData>
    <row r="1" spans="2:5" x14ac:dyDescent="0.25">
      <c r="B1" s="4" t="s">
        <v>8</v>
      </c>
    </row>
    <row r="2" spans="2:5" x14ac:dyDescent="0.25">
      <c r="B2" s="7" t="s">
        <v>7</v>
      </c>
      <c r="C2" s="7" t="s">
        <v>5</v>
      </c>
      <c r="D2" s="7" t="s">
        <v>6</v>
      </c>
    </row>
    <row r="3" spans="2:5" x14ac:dyDescent="0.25">
      <c r="B3" s="1" t="s">
        <v>2</v>
      </c>
      <c r="C3" s="2">
        <v>284984.32000000007</v>
      </c>
      <c r="D3" s="3">
        <f>105820377.7/10^7</f>
        <v>10.582037769999999</v>
      </c>
    </row>
    <row r="4" spans="2:5" x14ac:dyDescent="0.25">
      <c r="B4" s="1" t="s">
        <v>3</v>
      </c>
      <c r="C4" s="2">
        <v>147254.06</v>
      </c>
      <c r="D4" s="3">
        <f>56318787.79/10^7</f>
        <v>5.631878779</v>
      </c>
    </row>
    <row r="5" spans="2:5" x14ac:dyDescent="0.25">
      <c r="B5" s="1" t="s">
        <v>4</v>
      </c>
      <c r="C5" s="2">
        <v>284210.03999999998</v>
      </c>
      <c r="D5" s="3">
        <f>111958861.05/10^7</f>
        <v>11.195886105</v>
      </c>
    </row>
    <row r="6" spans="2:5" x14ac:dyDescent="0.25">
      <c r="B6" s="1" t="s">
        <v>0</v>
      </c>
      <c r="C6" s="2">
        <v>170882.42850000001</v>
      </c>
      <c r="D6" s="3">
        <f>69335550.04/10^7</f>
        <v>6.9335550040000005</v>
      </c>
    </row>
    <row r="7" spans="2:5" x14ac:dyDescent="0.25">
      <c r="B7" s="1" t="s">
        <v>1</v>
      </c>
      <c r="C7" s="2">
        <v>163230.837</v>
      </c>
      <c r="D7" s="3">
        <f>68217428.46/10^7</f>
        <v>6.8217428459999994</v>
      </c>
    </row>
    <row r="8" spans="2:5" x14ac:dyDescent="0.25">
      <c r="B8" s="4" t="s">
        <v>11</v>
      </c>
    </row>
    <row r="9" spans="2:5" x14ac:dyDescent="0.25">
      <c r="B9" s="7" t="s">
        <v>7</v>
      </c>
      <c r="C9" s="7" t="s">
        <v>9</v>
      </c>
      <c r="D9" s="7" t="s">
        <v>10</v>
      </c>
    </row>
    <row r="10" spans="2:5" x14ac:dyDescent="0.25">
      <c r="B10" s="1" t="s">
        <v>2</v>
      </c>
      <c r="C10" s="5">
        <v>290514.68999999994</v>
      </c>
      <c r="D10" s="6">
        <v>4.1792620410000003</v>
      </c>
    </row>
    <row r="11" spans="2:5" x14ac:dyDescent="0.25">
      <c r="B11" s="1" t="s">
        <v>3</v>
      </c>
      <c r="C11" s="5">
        <v>210872.51</v>
      </c>
      <c r="D11" s="6">
        <v>3.31229518</v>
      </c>
    </row>
    <row r="12" spans="2:5" x14ac:dyDescent="0.25">
      <c r="B12" s="1" t="s">
        <v>4</v>
      </c>
      <c r="C12" s="5">
        <v>370334.43000000005</v>
      </c>
      <c r="D12" s="6">
        <v>5.3862281850000002</v>
      </c>
    </row>
    <row r="13" spans="2:5" x14ac:dyDescent="0.25">
      <c r="B13" s="1" t="s">
        <v>0</v>
      </c>
      <c r="C13" s="5">
        <v>423990.68999999994</v>
      </c>
      <c r="D13" s="6">
        <v>6.9683270549999996</v>
      </c>
    </row>
    <row r="14" spans="2:5" x14ac:dyDescent="0.25">
      <c r="B14" s="1" t="s">
        <v>1</v>
      </c>
      <c r="C14" s="5">
        <v>450277.92</v>
      </c>
      <c r="D14" s="6">
        <v>6.6238484550000001</v>
      </c>
    </row>
    <row r="16" spans="2:5" x14ac:dyDescent="0.25">
      <c r="B16" s="7" t="s">
        <v>7</v>
      </c>
      <c r="C16" s="7" t="s">
        <v>12</v>
      </c>
      <c r="D16" s="7" t="s">
        <v>13</v>
      </c>
      <c r="E16" s="7" t="s">
        <v>14</v>
      </c>
    </row>
    <row r="17" spans="2:5" x14ac:dyDescent="0.25">
      <c r="B17" s="1" t="s">
        <v>2</v>
      </c>
      <c r="C17" s="3">
        <f>D3+D10</f>
        <v>14.761299811000001</v>
      </c>
      <c r="D17" s="1">
        <v>-4.0599999999999996</v>
      </c>
      <c r="E17" s="3">
        <f>C17+D17</f>
        <v>10.701299811000002</v>
      </c>
    </row>
    <row r="18" spans="2:5" x14ac:dyDescent="0.25">
      <c r="B18" s="1" t="s">
        <v>3</v>
      </c>
      <c r="C18" s="3">
        <f>D4+D11</f>
        <v>8.9441739590000005</v>
      </c>
      <c r="D18" s="1">
        <v>-3.34</v>
      </c>
      <c r="E18" s="3">
        <f>C18+D18</f>
        <v>5.6041739590000006</v>
      </c>
    </row>
    <row r="19" spans="2:5" x14ac:dyDescent="0.25">
      <c r="B19" s="1" t="s">
        <v>4</v>
      </c>
      <c r="C19" s="3">
        <f>D5+D12</f>
        <v>16.58211429</v>
      </c>
      <c r="D19" s="1">
        <v>-3.35</v>
      </c>
      <c r="E19" s="3">
        <f>C19+D19</f>
        <v>13.23211429</v>
      </c>
    </row>
    <row r="20" spans="2:5" x14ac:dyDescent="0.25">
      <c r="B20" s="1" t="s">
        <v>0</v>
      </c>
      <c r="C20" s="3">
        <f>D6+D13</f>
        <v>13.901882059</v>
      </c>
      <c r="D20" s="1">
        <f>-2.883-0.36</f>
        <v>-3.2429999999999999</v>
      </c>
      <c r="E20" s="3">
        <f>C20+D20</f>
        <v>10.658882059</v>
      </c>
    </row>
    <row r="21" spans="2:5" x14ac:dyDescent="0.25">
      <c r="B21" s="1" t="s">
        <v>1</v>
      </c>
      <c r="C21" s="3">
        <f>D7+D14</f>
        <v>13.445591301</v>
      </c>
      <c r="D21" s="1">
        <f>-3.622-0.499</f>
        <v>-4.1209999999999996</v>
      </c>
      <c r="E21" s="3">
        <f>C21+D21</f>
        <v>9.3245913010000017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108C15A05914E986E7F6C9193E14D" ma:contentTypeVersion="19" ma:contentTypeDescription="Create a new document." ma:contentTypeScope="" ma:versionID="e4f72185b2b8f1116550f4c1eb5432d2">
  <xsd:schema xmlns:xsd="http://www.w3.org/2001/XMLSchema" xmlns:xs="http://www.w3.org/2001/XMLSchema" xmlns:p="http://schemas.microsoft.com/office/2006/metadata/properties" xmlns:ns2="2e87cc48-381b-4658-87a0-e3fdb9b3b4f1" xmlns:ns3="0f36c7ac-7dc9-422c-9797-2f7e55587fd4" targetNamespace="http://schemas.microsoft.com/office/2006/metadata/properties" ma:root="true" ma:fieldsID="ee675a03f2699c0cf91dd796e77f106d" ns2:_="" ns3:_="">
    <xsd:import namespace="2e87cc48-381b-4658-87a0-e3fdb9b3b4f1"/>
    <xsd:import namespace="0f36c7ac-7dc9-422c-9797-2f7e55587f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Thumbnai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7cc48-381b-4658-87a0-e3fdb9b3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26f31de-885e-4761-aa5d-19687a8f12e2}" ma:internalName="TaxCatchAll" ma:showField="CatchAllData" ma:web="2e87cc48-381b-4658-87a0-e3fdb9b3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6c7ac-7dc9-422c-9797-2f7e55587f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umbnail" ma:index="24" nillable="true" ma:displayName="Thumbnail" ma:format="Thumbnail" ma:internalName="Thumbnail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87cc48-381b-4658-87a0-e3fdb9b3b4f1" xsi:nil="true"/>
    <lcf76f155ced4ddcb4097134ff3c332f xmlns="0f36c7ac-7dc9-422c-9797-2f7e55587fd4">
      <Terms xmlns="http://schemas.microsoft.com/office/infopath/2007/PartnerControls"/>
    </lcf76f155ced4ddcb4097134ff3c332f>
    <Thumbnail xmlns="0f36c7ac-7dc9-422c-9797-2f7e55587fd4" xsi:nil="true"/>
  </documentManagement>
</p:properties>
</file>

<file path=customXml/itemProps1.xml><?xml version="1.0" encoding="utf-8"?>
<ds:datastoreItem xmlns:ds="http://schemas.openxmlformats.org/officeDocument/2006/customXml" ds:itemID="{F42A3E45-54CA-4DC7-9077-7502DBFC1B84}"/>
</file>

<file path=customXml/itemProps2.xml><?xml version="1.0" encoding="utf-8"?>
<ds:datastoreItem xmlns:ds="http://schemas.openxmlformats.org/officeDocument/2006/customXml" ds:itemID="{7C320D27-581A-47D1-8F41-A98B1529A835}"/>
</file>

<file path=customXml/itemProps3.xml><?xml version="1.0" encoding="utf-8"?>
<ds:datastoreItem xmlns:ds="http://schemas.openxmlformats.org/officeDocument/2006/customXml" ds:itemID="{D2812E96-1A6C-4F4E-9A70-8A79A42494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PATRA</dc:creator>
  <cp:lastModifiedBy>ANUPAM PATRA</cp:lastModifiedBy>
  <dcterms:created xsi:type="dcterms:W3CDTF">2024-11-13T11:58:19Z</dcterms:created>
  <dcterms:modified xsi:type="dcterms:W3CDTF">2024-11-14T16:12:51Z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0x01010086A108C15A05914E986E7F6C9193E14D</vt:lpwstr>
  </property>
</Properties>
</file>